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22\Февраль\Уточнение бюджета\Проект решения\"/>
    </mc:Choice>
  </mc:AlternateContent>
  <bookViews>
    <workbookView xWindow="0" yWindow="0" windowWidth="28800" windowHeight="12300"/>
  </bookViews>
  <sheets>
    <sheet name="2022 год" sheetId="3" r:id="rId1"/>
  </sheets>
  <definedNames>
    <definedName name="_xlnm.Print_Titles" localSheetId="0">'2022 год'!$14:$14</definedName>
    <definedName name="_xlnm.Print_Area" localSheetId="0">'2022 год'!$A$1:$C$138</definedName>
  </definedNames>
  <calcPr calcId="162913"/>
</workbook>
</file>

<file path=xl/calcChain.xml><?xml version="1.0" encoding="utf-8"?>
<calcChain xmlns="http://schemas.openxmlformats.org/spreadsheetml/2006/main">
  <c r="C136" i="3" l="1"/>
  <c r="C134" i="3"/>
  <c r="C133" i="3" l="1"/>
  <c r="C131" i="3" s="1"/>
  <c r="C124" i="3"/>
  <c r="C119" i="3"/>
  <c r="C116" i="3" s="1"/>
  <c r="C113" i="3"/>
  <c r="C109" i="3"/>
  <c r="C107" i="3"/>
  <c r="C106" i="3"/>
  <c r="C104" i="3"/>
  <c r="C102" i="3"/>
  <c r="C99" i="3"/>
  <c r="C97" i="3"/>
  <c r="C84" i="3"/>
  <c r="C83" i="3" s="1"/>
  <c r="C81" i="3"/>
  <c r="C79" i="3"/>
  <c r="C77" i="3"/>
  <c r="C76" i="3" s="1"/>
  <c r="C74" i="3"/>
  <c r="C73" i="3" s="1"/>
  <c r="C68" i="3"/>
  <c r="C67" i="3" s="1"/>
  <c r="C64" i="3"/>
  <c r="C62" i="3"/>
  <c r="C56" i="3"/>
  <c r="C54" i="3"/>
  <c r="C49" i="3"/>
  <c r="C46" i="3" s="1"/>
  <c r="C47" i="3"/>
  <c r="C43" i="3"/>
  <c r="C37" i="3" s="1"/>
  <c r="C40" i="3"/>
  <c r="C38" i="3"/>
  <c r="C35" i="3"/>
  <c r="C33" i="3"/>
  <c r="C30" i="3"/>
  <c r="C24" i="3"/>
  <c r="C18" i="3"/>
  <c r="C17" i="3" s="1"/>
  <c r="C112" i="3" l="1"/>
  <c r="C111" i="3" s="1"/>
  <c r="C29" i="3"/>
  <c r="C16" i="3" s="1"/>
  <c r="C53" i="3"/>
  <c r="C52" i="3" s="1"/>
  <c r="C15" i="3" s="1"/>
  <c r="C138" i="3" l="1"/>
</calcChain>
</file>

<file path=xl/sharedStrings.xml><?xml version="1.0" encoding="utf-8"?>
<sst xmlns="http://schemas.openxmlformats.org/spreadsheetml/2006/main" count="259" uniqueCount="255">
  <si>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</si>
  <si>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</si>
  <si>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</si>
  <si>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</si>
  <si>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</si>
  <si>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</si>
  <si>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</si>
  <si>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</si>
  <si>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</si>
  <si>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</si>
  <si>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</si>
  <si>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</si>
  <si>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</si>
  <si>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</si>
  <si>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</si>
  <si>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</si>
  <si>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</si>
  <si>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</si>
  <si>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</si>
  <si>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</si>
  <si>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</si>
  <si>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</si>
  <si>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</si>
  <si>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</si>
  <si>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</si>
  <si>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</si>
  <si>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</si>
  <si>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</si>
  <si>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</si>
  <si>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</si>
  <si>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</si>
  <si>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</si>
  <si>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</si>
  <si>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</si>
  <si>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</si>
  <si>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</si>
  <si>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</si>
  <si>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</si>
  <si>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</si>
  <si>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</si>
  <si>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</si>
  <si>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</si>
  <si>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</si>
  <si>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</si>
  <si>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</si>
  <si>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</si>
  <si>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</si>
  <si>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</si>
  <si>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</si>
  <si>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</si>
  <si>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</si>
  <si>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</si>
  <si>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</si>
  <si>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</si>
  <si>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</si>
  <si>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</si>
  <si>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</si>
  <si>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</si>
  <si>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</si>
  <si>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</si>
  <si>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</si>
  <si>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</si>
  <si>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</si>
  <si>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</si>
  <si>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</si>
  <si>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</si>
  <si>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</si>
  <si>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</si>
  <si>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</si>
  <si>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</si>
  <si>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</si>
  <si>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</si>
  <si>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</si>
  <si>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</si>
  <si>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</si>
  <si>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</si>
  <si>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</si>
  <si>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</si>
  <si>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</si>
  <si>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</si>
  <si>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</si>
  <si>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</si>
  <si>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</si>
  <si>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</si>
  <si>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</si>
  <si>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</si>
  <si>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</si>
  <si>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</si>
  <si>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</si>
  <si>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</si>
  <si>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</si>
  <si>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</si>
  <si>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</si>
  <si>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</si>
  <si>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</si>
  <si>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</si>
  <si>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</si>
  <si>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</si>
  <si>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</si>
  <si>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</si>
  <si>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</si>
  <si>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</si>
  <si>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</si>
  <si>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</si>
  <si>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</si>
  <si>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</si>
  <si>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</si>
  <si>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</si>
  <si>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</si>
  <si>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</si>
  <si>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</si>
  <si>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</si>
  <si>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</si>
  <si>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</si>
  <si>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</si>
  <si>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</si>
  <si>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</si>
  <si>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</si>
  <si>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</si>
  <si>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</si>
  <si>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</si>
  <si>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</si>
  <si>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</si>
  <si>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</si>
  <si>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</si>
  <si>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</si>
  <si>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</si>
  <si>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</si>
  <si>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</si>
  <si>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</si>
  <si>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</si>
  <si>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</si>
  <si>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</si>
  <si>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</si>
  <si>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</si>
  <si>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</si>
  <si>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</si>
  <si>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</si>
  <si>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</si>
  <si>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</si>
  <si>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</si>
  <si>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</si>
  <si>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</si>
  <si>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</si>
  <si>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</si>
  <si>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</si>
  <si>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</si>
  <si>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</si>
  <si>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</si>
  <si>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</si>
  <si>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</si>
  <si>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</si>
  <si>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</si>
  <si>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</si>
  <si>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</si>
  <si>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</si>
  <si>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</si>
  <si>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</si>
  <si>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</si>
  <si>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</si>
  <si>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</si>
  <si>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</si>
  <si>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</si>
  <si>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</si>
  <si>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</si>
  <si>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</si>
  <si>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</si>
  <si>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</si>
  <si>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</si>
  <si>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</si>
  <si>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</si>
  <si>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</si>
  <si>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</si>
  <si>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</si>
  <si>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</si>
  <si>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</si>
  <si>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</si>
  <si>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</si>
  <si>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</si>
  <si>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</si>
  <si>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</si>
  <si>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</si>
  <si>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</si>
  <si>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</si>
  <si>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</si>
  <si>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</si>
  <si>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</si>
  <si>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</si>
  <si>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</si>
  <si>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</si>
  <si>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</si>
  <si>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</si>
  <si>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</si>
  <si>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</si>
  <si>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</si>
  <si>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</si>
  <si>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</si>
  <si>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</si>
  <si>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</si>
  <si>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</si>
  <si>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</si>
  <si>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</si>
  <si>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000 2 02 45303 04 0000 150</t>
  </si>
  <si>
    <t xml:space="preserve">от ________№____               </t>
  </si>
  <si>
    <t>Инициативные платежи, зачисляемые в бюджеты городских округов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</si>
  <si>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</si>
  <si>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</si>
  <si>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</si>
  <si>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</si>
  <si>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000 1 16 01170 01 0000 140</t>
  </si>
  <si>
    <t>Платежи в целях возмещения причиненного ущерба (убытков)</t>
  </si>
  <si>
    <t>000 1 16 10000 00 0000 140</t>
  </si>
  <si>
    <t>000 1 11 09080 04 0000 120</t>
  </si>
  <si>
    <t>000 1 11 01040 04 0000 120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</si>
  <si>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</si>
  <si>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</si>
  <si>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000 2 02 15002 04 0000 150</t>
  </si>
  <si>
    <t>000 2 02 25519 04 0000 150</t>
  </si>
  <si>
    <t>Субсидии бюджетам городских округов на поддержку отрасли культуры</t>
  </si>
  <si>
    <t>Приложение 1</t>
  </si>
  <si>
    <t>от 15.12.2021  №43-ГД</t>
  </si>
  <si>
    <t xml:space="preserve">Доходы бюджета города Когалыма по видам доходов классификации доходов бюджетов 
 на 2022 год </t>
  </si>
  <si>
    <t>Налог на доходы физических лиц</t>
  </si>
  <si>
    <t>000 1 01 02000 01 0000 110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</si>
  <si>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</si>
  <si>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</si>
  <si>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</si>
  <si>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</si>
  <si>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</si>
  <si>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</si>
  <si>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</si>
  <si>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</si>
  <si>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</si>
  <si>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</si>
  <si>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</si>
  <si>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</si>
  <si>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</si>
  <si>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</si>
  <si>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</si>
  <si>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</si>
  <si>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</si>
  <si>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 xml:space="preserve">Инициативные платежи
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</si>
  <si>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</si>
  <si>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</si>
  <si>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</si>
  <si>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</si>
  <si>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организациями остатков субсидий прошлых лет</t>
  </si>
  <si>
    <t>000 2 18 04000 04 0000 150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</si>
  <si>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</si>
  <si>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</si>
  <si>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</si>
  <si>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</si>
  <si>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000 1 16 07000 00 0000 140</t>
  </si>
  <si>
    <t>000 1 17 15000 00 0000 150</t>
  </si>
  <si>
    <t>000 1 17 15020 04 0000 150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</si>
</sst>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  <numFmt numFmtId="167" formatCode="#,##0.0"/>
    <numFmt numFmtId="168" formatCode="#,##0.0_ ;\-#,##0.0\ "/>
  </numFmts>
  <fonts count="8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166" fontId="4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5" fontId="4" fillId="0" borderId="0" xfId="3" applyNumberFormat="1" applyFont="1" applyFill="1" applyBorder="1"/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7" fillId="0" borderId="0" xfId="2" applyNumberFormat="1" applyFont="1" applyFill="1" applyAlignment="1" applyProtection="1">
      <alignment vertical="center"/>
      <protection hidden="1"/>
    </xf>
    <xf numFmtId="0" fontId="7" fillId="0" borderId="0" xfId="2" applyNumberFormat="1" applyFont="1" applyFill="1" applyAlignment="1" applyProtection="1">
      <alignment horizontal="left" vertical="center"/>
      <protection hidden="1"/>
    </xf>
    <xf numFmtId="2" fontId="4" fillId="2" borderId="0" xfId="0" applyNumberFormat="1" applyFont="1" applyFill="1" applyBorder="1"/>
    <xf numFmtId="0" fontId="4" fillId="2" borderId="0" xfId="0" applyFont="1" applyFill="1" applyBorder="1"/>
    <xf numFmtId="0" fontId="4" fillId="0" borderId="1" xfId="0" applyFont="1" applyFill="1" applyBorder="1" applyAlignment="1">
      <alignment horizontal="justify" vertical="center" wrapText="1" shrinkToFit="1"/>
    </xf>
    <xf numFmtId="0" fontId="4" fillId="0" borderId="0" xfId="2" applyNumberFormat="1" applyFont="1" applyFill="1" applyAlignment="1" applyProtection="1">
      <alignment vertical="center"/>
      <protection hidden="1"/>
    </xf>
    <xf numFmtId="0" fontId="4" fillId="0" borderId="0" xfId="2" applyNumberFormat="1" applyFont="1" applyFill="1" applyAlignment="1" applyProtection="1">
      <alignment horizontal="left" vertical="center"/>
      <protection hidden="1"/>
    </xf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0" fontId="5" fillId="0" borderId="1" xfId="1" applyNumberFormat="1" applyFont="1" applyFill="1" applyBorder="1" applyAlignment="1">
      <alignment horizontal="justify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167" fontId="5" fillId="0" borderId="1" xfId="3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righ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167" fontId="4" fillId="2" borderId="1" xfId="3" applyNumberFormat="1" applyFont="1" applyFill="1" applyBorder="1" applyAlignment="1">
      <alignment horizontal="right" vertical="center" wrapText="1"/>
    </xf>
    <xf numFmtId="0" fontId="4" fillId="0" borderId="1" xfId="4" applyNumberFormat="1" applyFont="1" applyFill="1" applyBorder="1" applyAlignment="1" applyProtection="1">
      <alignment horizontal="justify" vertical="center" wrapText="1" shrinkToFit="1"/>
      <protection hidden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3" applyNumberFormat="1" applyFont="1" applyFill="1" applyBorder="1" applyAlignment="1">
      <alignment horizontal="right" vertical="center" wrapText="1"/>
    </xf>
    <xf numFmtId="168" fontId="4" fillId="0" borderId="1" xfId="3" applyNumberFormat="1" applyFont="1" applyFill="1" applyBorder="1" applyAlignment="1">
      <alignment horizontal="righ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showGridLines="0" tabSelected="1" topLeftCell="A104" zoomScale="75" zoomScaleNormal="75" zoomScaleSheetLayoutView="75" workbookViewId="0">
      <selection activeCell="B118" sqref="B118"/>
    </sheetView>
  </sheetViews>
  <sheetFormatPr defaultColWidth="8.85546875" defaultRowHeight="16.5" x14ac:dyDescent="0.25"/>
  <cols>
    <col min="1" max="1" width="54" style="42" customWidth="1"/>
    <col min="2" max="2" width="31.5703125" style="1" customWidth="1"/>
    <col min="3" max="3" width="23.42578125" style="1" customWidth="1"/>
    <col min="4" max="4" width="15.42578125" style="10" customWidth="1"/>
    <col min="5" max="5" width="14.42578125" style="2" customWidth="1"/>
    <col min="6" max="16384" width="8.85546875" style="2"/>
  </cols>
  <sheetData>
    <row r="1" spans="1:4" ht="19.5" customHeight="1" x14ac:dyDescent="0.25">
      <c r="B1" s="17"/>
      <c r="C1" s="22" t="s">
        <v>219</v>
      </c>
    </row>
    <row r="2" spans="1:4" ht="19.5" customHeight="1" x14ac:dyDescent="0.25">
      <c r="B2" s="17"/>
      <c r="C2" s="22" t="s">
        <v>141</v>
      </c>
    </row>
    <row r="3" spans="1:4" ht="19.5" customHeight="1" x14ac:dyDescent="0.25">
      <c r="B3" s="17"/>
      <c r="C3" s="22" t="s">
        <v>142</v>
      </c>
    </row>
    <row r="4" spans="1:4" ht="19.5" customHeight="1" x14ac:dyDescent="0.25">
      <c r="B4" s="18"/>
      <c r="C4" s="23" t="s">
        <v>203</v>
      </c>
    </row>
    <row r="5" spans="1:4" ht="19.5" customHeight="1" x14ac:dyDescent="0.25">
      <c r="B5" s="27"/>
      <c r="C5" s="28"/>
    </row>
    <row r="6" spans="1:4" ht="19.5" customHeight="1" x14ac:dyDescent="0.25">
      <c r="B6" s="27"/>
      <c r="C6" s="24" t="s">
        <v>219</v>
      </c>
    </row>
    <row r="7" spans="1:4" ht="19.5" customHeight="1" x14ac:dyDescent="0.25">
      <c r="B7" s="27"/>
      <c r="C7" s="24" t="s">
        <v>141</v>
      </c>
    </row>
    <row r="8" spans="1:4" ht="19.5" customHeight="1" x14ac:dyDescent="0.25">
      <c r="B8" s="27"/>
      <c r="C8" s="24" t="s">
        <v>142</v>
      </c>
    </row>
    <row r="9" spans="1:4" ht="19.5" customHeight="1" x14ac:dyDescent="0.25">
      <c r="B9" s="27"/>
      <c r="C9" s="24" t="s">
        <v>220</v>
      </c>
    </row>
    <row r="11" spans="1:4" ht="32.25" customHeight="1" x14ac:dyDescent="0.25">
      <c r="A11" s="46" t="s">
        <v>221</v>
      </c>
      <c r="B11" s="46"/>
      <c r="C11" s="46"/>
    </row>
    <row r="12" spans="1:4" ht="30" customHeight="1" x14ac:dyDescent="0.25">
      <c r="C12" s="3" t="s">
        <v>84</v>
      </c>
    </row>
    <row r="13" spans="1:4" ht="33" x14ac:dyDescent="0.25">
      <c r="A13" s="26" t="s">
        <v>0</v>
      </c>
      <c r="B13" s="26" t="s">
        <v>1</v>
      </c>
      <c r="C13" s="26" t="s">
        <v>85</v>
      </c>
    </row>
    <row r="14" spans="1:4" s="1" customFormat="1" x14ac:dyDescent="0.25">
      <c r="A14" s="4" t="s">
        <v>2</v>
      </c>
      <c r="B14" s="4">
        <v>2</v>
      </c>
      <c r="C14" s="4">
        <v>3</v>
      </c>
      <c r="D14" s="11"/>
    </row>
    <row r="15" spans="1:4" s="5" customFormat="1" x14ac:dyDescent="0.25">
      <c r="A15" s="29" t="s">
        <v>3</v>
      </c>
      <c r="B15" s="30" t="s">
        <v>4</v>
      </c>
      <c r="C15" s="31">
        <f>C16+C52</f>
        <v>2281749.0000000005</v>
      </c>
      <c r="D15" s="12"/>
    </row>
    <row r="16" spans="1:4" s="5" customFormat="1" x14ac:dyDescent="0.25">
      <c r="A16" s="47" t="s">
        <v>5</v>
      </c>
      <c r="B16" s="48"/>
      <c r="C16" s="31">
        <f>C17+C24+C29+C37+C46</f>
        <v>2036963.5000000005</v>
      </c>
      <c r="D16" s="12"/>
    </row>
    <row r="17" spans="1:4" s="5" customFormat="1" x14ac:dyDescent="0.25">
      <c r="A17" s="8" t="s">
        <v>6</v>
      </c>
      <c r="B17" s="32" t="s">
        <v>7</v>
      </c>
      <c r="C17" s="33">
        <f>C18</f>
        <v>1723380.7000000002</v>
      </c>
      <c r="D17" s="12"/>
    </row>
    <row r="18" spans="1:4" x14ac:dyDescent="0.25">
      <c r="A18" s="8" t="s">
        <v>222</v>
      </c>
      <c r="B18" s="34" t="s">
        <v>223</v>
      </c>
      <c r="C18" s="33">
        <f>C19+C20+C21+C22+C23</f>
        <v>1723380.7000000002</v>
      </c>
    </row>
    <row r="19" spans="1:4" ht="108.75" customHeight="1" x14ac:dyDescent="0.25">
      <c r="A19" s="6" t="s">
        <v>8</v>
      </c>
      <c r="B19" s="34" t="s">
        <v>9</v>
      </c>
      <c r="C19" s="33">
        <v>1520021.8</v>
      </c>
    </row>
    <row r="20" spans="1:4" ht="155.25" customHeight="1" x14ac:dyDescent="0.25">
      <c r="A20" s="6" t="s">
        <v>87</v>
      </c>
      <c r="B20" s="34" t="s">
        <v>10</v>
      </c>
      <c r="C20" s="33">
        <v>1723.4</v>
      </c>
    </row>
    <row r="21" spans="1:4" ht="66" x14ac:dyDescent="0.25">
      <c r="A21" s="6" t="s">
        <v>161</v>
      </c>
      <c r="B21" s="34" t="s">
        <v>11</v>
      </c>
      <c r="C21" s="33">
        <v>24127.3</v>
      </c>
    </row>
    <row r="22" spans="1:4" ht="115.5" x14ac:dyDescent="0.25">
      <c r="A22" s="6" t="s">
        <v>162</v>
      </c>
      <c r="B22" s="34" t="s">
        <v>12</v>
      </c>
      <c r="C22" s="33">
        <v>5170.1000000000004</v>
      </c>
    </row>
    <row r="23" spans="1:4" ht="132" x14ac:dyDescent="0.25">
      <c r="A23" s="6" t="s">
        <v>224</v>
      </c>
      <c r="B23" s="34" t="s">
        <v>225</v>
      </c>
      <c r="C23" s="33">
        <v>172338.1</v>
      </c>
    </row>
    <row r="24" spans="1:4" ht="49.5" x14ac:dyDescent="0.25">
      <c r="A24" s="8" t="s">
        <v>13</v>
      </c>
      <c r="B24" s="32" t="s">
        <v>14</v>
      </c>
      <c r="C24" s="33">
        <f>C25+C26+C27+C28</f>
        <v>16218.6</v>
      </c>
    </row>
    <row r="25" spans="1:4" ht="165" x14ac:dyDescent="0.25">
      <c r="A25" s="6" t="s">
        <v>226</v>
      </c>
      <c r="B25" s="34" t="s">
        <v>106</v>
      </c>
      <c r="C25" s="33">
        <v>7456</v>
      </c>
    </row>
    <row r="26" spans="1:4" ht="181.5" x14ac:dyDescent="0.25">
      <c r="A26" s="6" t="s">
        <v>227</v>
      </c>
      <c r="B26" s="34" t="s">
        <v>107</v>
      </c>
      <c r="C26" s="33">
        <v>42.1</v>
      </c>
    </row>
    <row r="27" spans="1:4" ht="165" x14ac:dyDescent="0.25">
      <c r="A27" s="6" t="s">
        <v>196</v>
      </c>
      <c r="B27" s="34" t="s">
        <v>108</v>
      </c>
      <c r="C27" s="33">
        <v>9782.6</v>
      </c>
    </row>
    <row r="28" spans="1:4" ht="165" x14ac:dyDescent="0.25">
      <c r="A28" s="41" t="s">
        <v>195</v>
      </c>
      <c r="B28" s="34" t="s">
        <v>194</v>
      </c>
      <c r="C28" s="33">
        <v>-1062.0999999999999</v>
      </c>
    </row>
    <row r="29" spans="1:4" x14ac:dyDescent="0.25">
      <c r="A29" s="8" t="s">
        <v>15</v>
      </c>
      <c r="B29" s="32" t="s">
        <v>16</v>
      </c>
      <c r="C29" s="33">
        <f>C30+C33+C35</f>
        <v>165775.5</v>
      </c>
    </row>
    <row r="30" spans="1:4" ht="33" x14ac:dyDescent="0.25">
      <c r="A30" s="8" t="s">
        <v>17</v>
      </c>
      <c r="B30" s="32" t="s">
        <v>18</v>
      </c>
      <c r="C30" s="33">
        <f>C31+C32</f>
        <v>152065.5</v>
      </c>
    </row>
    <row r="31" spans="1:4" ht="49.5" x14ac:dyDescent="0.25">
      <c r="A31" s="6" t="s">
        <v>163</v>
      </c>
      <c r="B31" s="34" t="s">
        <v>19</v>
      </c>
      <c r="C31" s="33">
        <v>98979.4</v>
      </c>
    </row>
    <row r="32" spans="1:4" ht="82.5" x14ac:dyDescent="0.25">
      <c r="A32" s="6" t="s">
        <v>101</v>
      </c>
      <c r="B32" s="34" t="s">
        <v>20</v>
      </c>
      <c r="C32" s="33">
        <v>53086.1</v>
      </c>
    </row>
    <row r="33" spans="1:3" x14ac:dyDescent="0.25">
      <c r="A33" s="6" t="s">
        <v>21</v>
      </c>
      <c r="B33" s="34" t="s">
        <v>125</v>
      </c>
      <c r="C33" s="33">
        <f>C34</f>
        <v>44</v>
      </c>
    </row>
    <row r="34" spans="1:3" x14ac:dyDescent="0.25">
      <c r="A34" s="6" t="s">
        <v>21</v>
      </c>
      <c r="B34" s="34" t="s">
        <v>22</v>
      </c>
      <c r="C34" s="33">
        <v>44</v>
      </c>
    </row>
    <row r="35" spans="1:3" ht="33" x14ac:dyDescent="0.25">
      <c r="A35" s="6" t="s">
        <v>126</v>
      </c>
      <c r="B35" s="34" t="s">
        <v>127</v>
      </c>
      <c r="C35" s="33">
        <f>C36</f>
        <v>13666</v>
      </c>
    </row>
    <row r="36" spans="1:3" ht="49.5" x14ac:dyDescent="0.25">
      <c r="A36" s="6" t="s">
        <v>23</v>
      </c>
      <c r="B36" s="34" t="s">
        <v>24</v>
      </c>
      <c r="C36" s="33">
        <v>13666</v>
      </c>
    </row>
    <row r="37" spans="1:3" x14ac:dyDescent="0.25">
      <c r="A37" s="8" t="s">
        <v>25</v>
      </c>
      <c r="B37" s="32" t="s">
        <v>26</v>
      </c>
      <c r="C37" s="33">
        <f>C39+C43+C40</f>
        <v>116709.6</v>
      </c>
    </row>
    <row r="38" spans="1:3" x14ac:dyDescent="0.25">
      <c r="A38" s="6" t="s">
        <v>128</v>
      </c>
      <c r="B38" s="34" t="s">
        <v>164</v>
      </c>
      <c r="C38" s="33">
        <f>C39</f>
        <v>30848.6</v>
      </c>
    </row>
    <row r="39" spans="1:3" ht="66" x14ac:dyDescent="0.25">
      <c r="A39" s="6" t="s">
        <v>165</v>
      </c>
      <c r="B39" s="34" t="s">
        <v>27</v>
      </c>
      <c r="C39" s="33">
        <v>30848.6</v>
      </c>
    </row>
    <row r="40" spans="1:3" x14ac:dyDescent="0.25">
      <c r="A40" s="6" t="s">
        <v>115</v>
      </c>
      <c r="B40" s="34" t="s">
        <v>116</v>
      </c>
      <c r="C40" s="33">
        <f>C41+C42</f>
        <v>35411</v>
      </c>
    </row>
    <row r="41" spans="1:3" x14ac:dyDescent="0.25">
      <c r="A41" s="6" t="s">
        <v>117</v>
      </c>
      <c r="B41" s="34" t="s">
        <v>118</v>
      </c>
      <c r="C41" s="33">
        <v>19338</v>
      </c>
    </row>
    <row r="42" spans="1:3" x14ac:dyDescent="0.25">
      <c r="A42" s="6" t="s">
        <v>129</v>
      </c>
      <c r="B42" s="34" t="s">
        <v>119</v>
      </c>
      <c r="C42" s="33">
        <v>16073</v>
      </c>
    </row>
    <row r="43" spans="1:3" x14ac:dyDescent="0.25">
      <c r="A43" s="8" t="s">
        <v>28</v>
      </c>
      <c r="B43" s="32" t="s">
        <v>29</v>
      </c>
      <c r="C43" s="33">
        <f>C44+C45</f>
        <v>50450</v>
      </c>
    </row>
    <row r="44" spans="1:3" ht="49.5" x14ac:dyDescent="0.25">
      <c r="A44" s="6" t="s">
        <v>30</v>
      </c>
      <c r="B44" s="34" t="s">
        <v>31</v>
      </c>
      <c r="C44" s="33">
        <v>42407</v>
      </c>
    </row>
    <row r="45" spans="1:3" ht="49.5" x14ac:dyDescent="0.25">
      <c r="A45" s="6" t="s">
        <v>166</v>
      </c>
      <c r="B45" s="34" t="s">
        <v>32</v>
      </c>
      <c r="C45" s="33">
        <v>8043</v>
      </c>
    </row>
    <row r="46" spans="1:3" x14ac:dyDescent="0.25">
      <c r="A46" s="8" t="s">
        <v>33</v>
      </c>
      <c r="B46" s="32" t="s">
        <v>34</v>
      </c>
      <c r="C46" s="33">
        <f>C48+C49</f>
        <v>14879.1</v>
      </c>
    </row>
    <row r="47" spans="1:3" ht="49.5" x14ac:dyDescent="0.25">
      <c r="A47" s="8" t="s">
        <v>131</v>
      </c>
      <c r="B47" s="34" t="s">
        <v>130</v>
      </c>
      <c r="C47" s="33">
        <f>C48</f>
        <v>8208</v>
      </c>
    </row>
    <row r="48" spans="1:3" ht="66" x14ac:dyDescent="0.25">
      <c r="A48" s="6" t="s">
        <v>86</v>
      </c>
      <c r="B48" s="34" t="s">
        <v>35</v>
      </c>
      <c r="C48" s="33">
        <v>8208</v>
      </c>
    </row>
    <row r="49" spans="1:4" ht="49.5" x14ac:dyDescent="0.25">
      <c r="A49" s="8" t="s">
        <v>36</v>
      </c>
      <c r="B49" s="32" t="s">
        <v>37</v>
      </c>
      <c r="C49" s="33">
        <f>C50+C51</f>
        <v>6671.1</v>
      </c>
    </row>
    <row r="50" spans="1:4" ht="33" x14ac:dyDescent="0.25">
      <c r="A50" s="6" t="s">
        <v>38</v>
      </c>
      <c r="B50" s="34" t="s">
        <v>39</v>
      </c>
      <c r="C50" s="33">
        <v>15</v>
      </c>
    </row>
    <row r="51" spans="1:4" ht="115.5" x14ac:dyDescent="0.25">
      <c r="A51" s="6" t="s">
        <v>167</v>
      </c>
      <c r="B51" s="34" t="s">
        <v>40</v>
      </c>
      <c r="C51" s="33">
        <v>6656.1</v>
      </c>
    </row>
    <row r="52" spans="1:4" s="7" customFormat="1" x14ac:dyDescent="0.25">
      <c r="A52" s="47" t="s">
        <v>41</v>
      </c>
      <c r="B52" s="48"/>
      <c r="C52" s="31">
        <f>C53+C67+C73+C76+C83+C106</f>
        <v>244785.50000000003</v>
      </c>
      <c r="D52" s="13"/>
    </row>
    <row r="53" spans="1:4" s="7" customFormat="1" ht="66" x14ac:dyDescent="0.25">
      <c r="A53" s="8" t="s">
        <v>42</v>
      </c>
      <c r="B53" s="32" t="s">
        <v>43</v>
      </c>
      <c r="C53" s="33">
        <f>C56+C64+C54+C62</f>
        <v>180926.80000000002</v>
      </c>
      <c r="D53" s="13"/>
    </row>
    <row r="54" spans="1:4" s="7" customFormat="1" ht="99" x14ac:dyDescent="0.25">
      <c r="A54" s="8" t="s">
        <v>228</v>
      </c>
      <c r="B54" s="32" t="s">
        <v>229</v>
      </c>
      <c r="C54" s="33">
        <f>C55</f>
        <v>975.9</v>
      </c>
      <c r="D54" s="13"/>
    </row>
    <row r="55" spans="1:4" ht="82.5" x14ac:dyDescent="0.25">
      <c r="A55" s="8" t="s">
        <v>230</v>
      </c>
      <c r="B55" s="32" t="s">
        <v>213</v>
      </c>
      <c r="C55" s="33">
        <v>975.9</v>
      </c>
    </row>
    <row r="56" spans="1:4" ht="115.5" x14ac:dyDescent="0.25">
      <c r="A56" s="8" t="s">
        <v>168</v>
      </c>
      <c r="B56" s="32" t="s">
        <v>44</v>
      </c>
      <c r="C56" s="33">
        <f>C57+C58+C59+C60+C61</f>
        <v>167656.00000000003</v>
      </c>
    </row>
    <row r="57" spans="1:4" ht="115.5" x14ac:dyDescent="0.25">
      <c r="A57" s="6" t="s">
        <v>45</v>
      </c>
      <c r="B57" s="34" t="s">
        <v>46</v>
      </c>
      <c r="C57" s="33">
        <v>106267.2</v>
      </c>
    </row>
    <row r="58" spans="1:4" ht="115.5" x14ac:dyDescent="0.25">
      <c r="A58" s="6" t="s">
        <v>47</v>
      </c>
      <c r="B58" s="34" t="s">
        <v>48</v>
      </c>
      <c r="C58" s="33">
        <v>34638.5</v>
      </c>
    </row>
    <row r="59" spans="1:4" ht="49.5" x14ac:dyDescent="0.25">
      <c r="A59" s="6" t="s">
        <v>49</v>
      </c>
      <c r="B59" s="34" t="s">
        <v>50</v>
      </c>
      <c r="C59" s="33">
        <v>26749.599999999999</v>
      </c>
    </row>
    <row r="60" spans="1:4" ht="165" x14ac:dyDescent="0.25">
      <c r="A60" s="6" t="s">
        <v>51</v>
      </c>
      <c r="B60" s="34" t="s">
        <v>52</v>
      </c>
      <c r="C60" s="33">
        <v>0.5</v>
      </c>
    </row>
    <row r="61" spans="1:4" ht="132" x14ac:dyDescent="0.25">
      <c r="A61" s="6" t="s">
        <v>143</v>
      </c>
      <c r="B61" s="34" t="s">
        <v>120</v>
      </c>
      <c r="C61" s="33">
        <v>0.2</v>
      </c>
    </row>
    <row r="62" spans="1:4" ht="33" x14ac:dyDescent="0.25">
      <c r="A62" s="6" t="s">
        <v>231</v>
      </c>
      <c r="B62" s="34" t="s">
        <v>232</v>
      </c>
      <c r="C62" s="33">
        <f>C63</f>
        <v>299</v>
      </c>
    </row>
    <row r="63" spans="1:4" ht="66" x14ac:dyDescent="0.25">
      <c r="A63" s="6" t="s">
        <v>233</v>
      </c>
      <c r="B63" s="34" t="s">
        <v>234</v>
      </c>
      <c r="C63" s="33">
        <v>299</v>
      </c>
    </row>
    <row r="64" spans="1:4" ht="115.5" x14ac:dyDescent="0.25">
      <c r="A64" s="6" t="s">
        <v>132</v>
      </c>
      <c r="B64" s="34" t="s">
        <v>144</v>
      </c>
      <c r="C64" s="33">
        <f>C65+C66</f>
        <v>11995.9</v>
      </c>
    </row>
    <row r="65" spans="1:3" ht="99" x14ac:dyDescent="0.25">
      <c r="A65" s="6" t="s">
        <v>145</v>
      </c>
      <c r="B65" s="34" t="s">
        <v>112</v>
      </c>
      <c r="C65" s="33">
        <v>11905.5</v>
      </c>
    </row>
    <row r="66" spans="1:3" ht="165" x14ac:dyDescent="0.25">
      <c r="A66" s="6" t="s">
        <v>235</v>
      </c>
      <c r="B66" s="34" t="s">
        <v>212</v>
      </c>
      <c r="C66" s="33">
        <v>90.4</v>
      </c>
    </row>
    <row r="67" spans="1:3" ht="33" x14ac:dyDescent="0.25">
      <c r="A67" s="8" t="s">
        <v>53</v>
      </c>
      <c r="B67" s="32" t="s">
        <v>54</v>
      </c>
      <c r="C67" s="33">
        <f>C68</f>
        <v>431.20000000000005</v>
      </c>
    </row>
    <row r="68" spans="1:3" ht="33" x14ac:dyDescent="0.25">
      <c r="A68" s="8" t="s">
        <v>134</v>
      </c>
      <c r="B68" s="34" t="s">
        <v>133</v>
      </c>
      <c r="C68" s="33">
        <f>C69+C70+C71+C72</f>
        <v>431.20000000000005</v>
      </c>
    </row>
    <row r="69" spans="1:3" ht="33" x14ac:dyDescent="0.25">
      <c r="A69" s="6" t="s">
        <v>55</v>
      </c>
      <c r="B69" s="34" t="s">
        <v>56</v>
      </c>
      <c r="C69" s="33">
        <v>17.399999999999999</v>
      </c>
    </row>
    <row r="70" spans="1:3" ht="33" x14ac:dyDescent="0.25">
      <c r="A70" s="6" t="s">
        <v>57</v>
      </c>
      <c r="B70" s="34" t="s">
        <v>58</v>
      </c>
      <c r="C70" s="33">
        <v>44.4</v>
      </c>
    </row>
    <row r="71" spans="1:3" x14ac:dyDescent="0.25">
      <c r="A71" s="6" t="s">
        <v>103</v>
      </c>
      <c r="B71" s="34" t="s">
        <v>88</v>
      </c>
      <c r="C71" s="33">
        <v>366.8</v>
      </c>
    </row>
    <row r="72" spans="1:3" ht="33" x14ac:dyDescent="0.25">
      <c r="A72" s="6" t="s">
        <v>113</v>
      </c>
      <c r="B72" s="34" t="s">
        <v>114</v>
      </c>
      <c r="C72" s="33">
        <v>2.6</v>
      </c>
    </row>
    <row r="73" spans="1:3" ht="33" x14ac:dyDescent="0.25">
      <c r="A73" s="8" t="s">
        <v>104</v>
      </c>
      <c r="B73" s="32" t="s">
        <v>59</v>
      </c>
      <c r="C73" s="33">
        <f>C74</f>
        <v>3187.1</v>
      </c>
    </row>
    <row r="74" spans="1:3" x14ac:dyDescent="0.25">
      <c r="A74" s="8" t="s">
        <v>135</v>
      </c>
      <c r="B74" s="34" t="s">
        <v>146</v>
      </c>
      <c r="C74" s="33">
        <f>C75</f>
        <v>3187.1</v>
      </c>
    </row>
    <row r="75" spans="1:3" ht="49.5" x14ac:dyDescent="0.25">
      <c r="A75" s="6" t="s">
        <v>60</v>
      </c>
      <c r="B75" s="34" t="s">
        <v>61</v>
      </c>
      <c r="C75" s="33">
        <v>3187.1</v>
      </c>
    </row>
    <row r="76" spans="1:3" ht="33" x14ac:dyDescent="0.25">
      <c r="A76" s="8" t="s">
        <v>62</v>
      </c>
      <c r="B76" s="32" t="s">
        <v>63</v>
      </c>
      <c r="C76" s="33">
        <f>C77+C79+C81</f>
        <v>38059.200000000004</v>
      </c>
    </row>
    <row r="77" spans="1:3" x14ac:dyDescent="0.25">
      <c r="A77" s="6" t="s">
        <v>136</v>
      </c>
      <c r="B77" s="34" t="s">
        <v>147</v>
      </c>
      <c r="C77" s="33">
        <f>C78</f>
        <v>27694.9</v>
      </c>
    </row>
    <row r="78" spans="1:3" ht="33" x14ac:dyDescent="0.25">
      <c r="A78" s="6" t="s">
        <v>64</v>
      </c>
      <c r="B78" s="34" t="s">
        <v>65</v>
      </c>
      <c r="C78" s="33">
        <v>27694.9</v>
      </c>
    </row>
    <row r="79" spans="1:3" ht="115.5" x14ac:dyDescent="0.25">
      <c r="A79" s="6" t="s">
        <v>137</v>
      </c>
      <c r="B79" s="34" t="s">
        <v>148</v>
      </c>
      <c r="C79" s="33">
        <f>C80</f>
        <v>3965.4</v>
      </c>
    </row>
    <row r="80" spans="1:3" ht="132" x14ac:dyDescent="0.25">
      <c r="A80" s="6" t="s">
        <v>169</v>
      </c>
      <c r="B80" s="34" t="s">
        <v>66</v>
      </c>
      <c r="C80" s="33">
        <v>3965.4</v>
      </c>
    </row>
    <row r="81" spans="1:5" ht="49.5" x14ac:dyDescent="0.25">
      <c r="A81" s="6" t="s">
        <v>138</v>
      </c>
      <c r="B81" s="34" t="s">
        <v>149</v>
      </c>
      <c r="C81" s="33">
        <f>C82</f>
        <v>6398.9</v>
      </c>
    </row>
    <row r="82" spans="1:5" ht="66" x14ac:dyDescent="0.25">
      <c r="A82" s="6" t="s">
        <v>170</v>
      </c>
      <c r="B82" s="34" t="s">
        <v>67</v>
      </c>
      <c r="C82" s="33">
        <v>6398.9</v>
      </c>
    </row>
    <row r="83" spans="1:5" ht="33" x14ac:dyDescent="0.25">
      <c r="A83" s="8" t="s">
        <v>68</v>
      </c>
      <c r="B83" s="32" t="s">
        <v>69</v>
      </c>
      <c r="C83" s="33">
        <f>C84+C97+C99+C102+C104</f>
        <v>20206.3</v>
      </c>
    </row>
    <row r="84" spans="1:5" ht="49.5" x14ac:dyDescent="0.25">
      <c r="A84" s="15" t="s">
        <v>171</v>
      </c>
      <c r="B84" s="35" t="s">
        <v>160</v>
      </c>
      <c r="C84" s="36">
        <f>SUM(C85:C96)</f>
        <v>3547.7000000000003</v>
      </c>
      <c r="D84" s="14"/>
      <c r="E84" s="9"/>
    </row>
    <row r="85" spans="1:5" ht="82.5" x14ac:dyDescent="0.25">
      <c r="A85" s="8" t="s">
        <v>172</v>
      </c>
      <c r="B85" s="34" t="s">
        <v>159</v>
      </c>
      <c r="C85" s="33">
        <v>57.1</v>
      </c>
      <c r="D85" s="14"/>
      <c r="E85" s="9"/>
    </row>
    <row r="86" spans="1:5" ht="115.5" x14ac:dyDescent="0.25">
      <c r="A86" s="8" t="s">
        <v>173</v>
      </c>
      <c r="B86" s="34" t="s">
        <v>158</v>
      </c>
      <c r="C86" s="33">
        <v>206</v>
      </c>
      <c r="D86" s="14"/>
      <c r="E86" s="9"/>
    </row>
    <row r="87" spans="1:5" ht="82.5" x14ac:dyDescent="0.25">
      <c r="A87" s="8" t="s">
        <v>174</v>
      </c>
      <c r="B87" s="34" t="s">
        <v>157</v>
      </c>
      <c r="C87" s="33">
        <v>7.6</v>
      </c>
      <c r="D87" s="14"/>
      <c r="E87" s="9"/>
    </row>
    <row r="88" spans="1:5" ht="99" x14ac:dyDescent="0.25">
      <c r="A88" s="8" t="s">
        <v>207</v>
      </c>
      <c r="B88" s="34" t="s">
        <v>208</v>
      </c>
      <c r="C88" s="33">
        <v>50.5</v>
      </c>
      <c r="D88" s="14"/>
      <c r="E88" s="9"/>
    </row>
    <row r="89" spans="1:5" ht="82.5" x14ac:dyDescent="0.25">
      <c r="A89" s="8" t="s">
        <v>175</v>
      </c>
      <c r="B89" s="34" t="s">
        <v>156</v>
      </c>
      <c r="C89" s="33">
        <v>208</v>
      </c>
      <c r="D89" s="14"/>
      <c r="E89" s="9"/>
    </row>
    <row r="90" spans="1:5" ht="82.5" x14ac:dyDescent="0.25">
      <c r="A90" s="8" t="s">
        <v>236</v>
      </c>
      <c r="B90" s="34" t="s">
        <v>237</v>
      </c>
      <c r="C90" s="33">
        <v>1.5</v>
      </c>
      <c r="D90" s="14"/>
      <c r="E90" s="9"/>
    </row>
    <row r="91" spans="1:5" ht="99" x14ac:dyDescent="0.25">
      <c r="A91" s="8" t="s">
        <v>176</v>
      </c>
      <c r="B91" s="34" t="s">
        <v>155</v>
      </c>
      <c r="C91" s="33">
        <v>1229.7</v>
      </c>
      <c r="D91" s="14"/>
      <c r="E91" s="9"/>
    </row>
    <row r="92" spans="1:5" ht="99" x14ac:dyDescent="0.25">
      <c r="A92" s="8" t="s">
        <v>177</v>
      </c>
      <c r="B92" s="34" t="s">
        <v>154</v>
      </c>
      <c r="C92" s="33">
        <v>20.5</v>
      </c>
      <c r="D92" s="14"/>
      <c r="E92" s="9"/>
    </row>
    <row r="93" spans="1:5" ht="99" x14ac:dyDescent="0.25">
      <c r="A93" s="8" t="s">
        <v>238</v>
      </c>
      <c r="B93" s="34" t="s">
        <v>209</v>
      </c>
      <c r="C93" s="33">
        <v>50</v>
      </c>
      <c r="D93" s="14"/>
      <c r="E93" s="9"/>
    </row>
    <row r="94" spans="1:5" ht="132" x14ac:dyDescent="0.25">
      <c r="A94" s="8" t="s">
        <v>178</v>
      </c>
      <c r="B94" s="34" t="s">
        <v>153</v>
      </c>
      <c r="C94" s="33">
        <v>8</v>
      </c>
      <c r="D94" s="14"/>
      <c r="E94" s="9"/>
    </row>
    <row r="95" spans="1:5" ht="82.5" x14ac:dyDescent="0.25">
      <c r="A95" s="8" t="s">
        <v>179</v>
      </c>
      <c r="B95" s="34" t="s">
        <v>152</v>
      </c>
      <c r="C95" s="33">
        <v>268.89999999999998</v>
      </c>
      <c r="D95" s="14"/>
      <c r="E95" s="9"/>
    </row>
    <row r="96" spans="1:5" ht="99" x14ac:dyDescent="0.25">
      <c r="A96" s="8" t="s">
        <v>180</v>
      </c>
      <c r="B96" s="34" t="s">
        <v>151</v>
      </c>
      <c r="C96" s="33">
        <v>1439.9</v>
      </c>
      <c r="D96" s="14"/>
      <c r="E96" s="9"/>
    </row>
    <row r="97" spans="1:5" ht="49.5" x14ac:dyDescent="0.25">
      <c r="A97" s="15" t="s">
        <v>181</v>
      </c>
      <c r="B97" s="35" t="s">
        <v>182</v>
      </c>
      <c r="C97" s="36">
        <f>C98</f>
        <v>281.5</v>
      </c>
      <c r="D97" s="14"/>
      <c r="E97" s="9"/>
    </row>
    <row r="98" spans="1:5" ht="82.5" x14ac:dyDescent="0.25">
      <c r="A98" s="8" t="s">
        <v>183</v>
      </c>
      <c r="B98" s="34" t="s">
        <v>197</v>
      </c>
      <c r="C98" s="33">
        <v>281.5</v>
      </c>
      <c r="D98" s="14"/>
      <c r="E98" s="9"/>
    </row>
    <row r="99" spans="1:5" ht="180" customHeight="1" x14ac:dyDescent="0.25">
      <c r="A99" s="16" t="s">
        <v>124</v>
      </c>
      <c r="B99" s="35" t="s">
        <v>252</v>
      </c>
      <c r="C99" s="36">
        <f>C100+C101</f>
        <v>1414.7</v>
      </c>
      <c r="D99" s="14"/>
      <c r="E99" s="9"/>
    </row>
    <row r="100" spans="1:5" ht="99" x14ac:dyDescent="0.25">
      <c r="A100" s="6" t="s">
        <v>199</v>
      </c>
      <c r="B100" s="34" t="s">
        <v>198</v>
      </c>
      <c r="C100" s="33">
        <v>1382.3</v>
      </c>
    </row>
    <row r="101" spans="1:5" ht="99" x14ac:dyDescent="0.25">
      <c r="A101" s="6" t="s">
        <v>215</v>
      </c>
      <c r="B101" s="34" t="s">
        <v>214</v>
      </c>
      <c r="C101" s="33">
        <v>32.4</v>
      </c>
    </row>
    <row r="102" spans="1:5" ht="33" x14ac:dyDescent="0.25">
      <c r="A102" s="16" t="s">
        <v>210</v>
      </c>
      <c r="B102" s="35" t="s">
        <v>211</v>
      </c>
      <c r="C102" s="36">
        <f>C103</f>
        <v>115.4</v>
      </c>
    </row>
    <row r="103" spans="1:5" ht="223.5" customHeight="1" x14ac:dyDescent="0.25">
      <c r="A103" s="6" t="s">
        <v>239</v>
      </c>
      <c r="B103" s="34" t="s">
        <v>240</v>
      </c>
      <c r="C103" s="33">
        <v>115.4</v>
      </c>
    </row>
    <row r="104" spans="1:5" ht="33" x14ac:dyDescent="0.25">
      <c r="A104" s="16" t="s">
        <v>184</v>
      </c>
      <c r="B104" s="35" t="s">
        <v>191</v>
      </c>
      <c r="C104" s="36">
        <f>C105</f>
        <v>14847</v>
      </c>
    </row>
    <row r="105" spans="1:5" ht="82.5" x14ac:dyDescent="0.25">
      <c r="A105" s="6" t="s">
        <v>123</v>
      </c>
      <c r="B105" s="34" t="s">
        <v>122</v>
      </c>
      <c r="C105" s="33">
        <v>14847</v>
      </c>
    </row>
    <row r="106" spans="1:5" x14ac:dyDescent="0.25">
      <c r="A106" s="8" t="s">
        <v>70</v>
      </c>
      <c r="B106" s="32" t="s">
        <v>71</v>
      </c>
      <c r="C106" s="33">
        <f>C107+C109</f>
        <v>1974.9</v>
      </c>
    </row>
    <row r="107" spans="1:5" x14ac:dyDescent="0.25">
      <c r="A107" s="6" t="s">
        <v>185</v>
      </c>
      <c r="B107" s="34" t="s">
        <v>150</v>
      </c>
      <c r="C107" s="33">
        <f>C108</f>
        <v>1484.8</v>
      </c>
    </row>
    <row r="108" spans="1:5" ht="33" x14ac:dyDescent="0.25">
      <c r="A108" s="6" t="s">
        <v>72</v>
      </c>
      <c r="B108" s="34" t="s">
        <v>73</v>
      </c>
      <c r="C108" s="33">
        <v>1484.8</v>
      </c>
    </row>
    <row r="109" spans="1:5" ht="36" customHeight="1" x14ac:dyDescent="0.25">
      <c r="A109" s="6" t="s">
        <v>241</v>
      </c>
      <c r="B109" s="34" t="s">
        <v>253</v>
      </c>
      <c r="C109" s="33">
        <f>C110</f>
        <v>490.1</v>
      </c>
    </row>
    <row r="110" spans="1:5" ht="33" x14ac:dyDescent="0.25">
      <c r="A110" s="6" t="s">
        <v>204</v>
      </c>
      <c r="B110" s="34" t="s">
        <v>254</v>
      </c>
      <c r="C110" s="33">
        <v>490.1</v>
      </c>
    </row>
    <row r="111" spans="1:5" x14ac:dyDescent="0.25">
      <c r="A111" s="25" t="s">
        <v>74</v>
      </c>
      <c r="B111" s="37" t="s">
        <v>75</v>
      </c>
      <c r="C111" s="31">
        <f>C112+C134+C136</f>
        <v>2779535.4</v>
      </c>
    </row>
    <row r="112" spans="1:5" ht="49.5" x14ac:dyDescent="0.25">
      <c r="A112" s="8" t="s">
        <v>76</v>
      </c>
      <c r="B112" s="32" t="s">
        <v>77</v>
      </c>
      <c r="C112" s="33">
        <f>C116+C124+C131+C113</f>
        <v>2815870.3</v>
      </c>
    </row>
    <row r="113" spans="1:4" ht="33" x14ac:dyDescent="0.25">
      <c r="A113" s="8" t="s">
        <v>109</v>
      </c>
      <c r="B113" s="32" t="s">
        <v>111</v>
      </c>
      <c r="C113" s="33">
        <f>C114+C115</f>
        <v>246625.5</v>
      </c>
    </row>
    <row r="114" spans="1:4" ht="49.5" x14ac:dyDescent="0.25">
      <c r="A114" s="6" t="s">
        <v>186</v>
      </c>
      <c r="B114" s="34" t="s">
        <v>121</v>
      </c>
      <c r="C114" s="33">
        <v>226072.4</v>
      </c>
    </row>
    <row r="115" spans="1:4" s="7" customFormat="1" ht="33" x14ac:dyDescent="0.25">
      <c r="A115" s="6" t="s">
        <v>242</v>
      </c>
      <c r="B115" s="34" t="s">
        <v>216</v>
      </c>
      <c r="C115" s="33">
        <v>20553.099999999999</v>
      </c>
      <c r="D115" s="13"/>
    </row>
    <row r="116" spans="1:4" ht="49.5" x14ac:dyDescent="0.25">
      <c r="A116" s="8" t="s">
        <v>187</v>
      </c>
      <c r="B116" s="34" t="s">
        <v>89</v>
      </c>
      <c r="C116" s="33">
        <f>C118+C119+C120+C121+C122+C123+C117</f>
        <v>498202.30000000005</v>
      </c>
    </row>
    <row r="117" spans="1:4" ht="49.5" x14ac:dyDescent="0.25">
      <c r="A117" s="38" t="s">
        <v>201</v>
      </c>
      <c r="B117" s="39" t="s">
        <v>200</v>
      </c>
      <c r="C117" s="40">
        <v>293913.2</v>
      </c>
    </row>
    <row r="118" spans="1:4" ht="99" x14ac:dyDescent="0.25">
      <c r="A118" s="6" t="s">
        <v>206</v>
      </c>
      <c r="B118" s="34" t="s">
        <v>205</v>
      </c>
      <c r="C118" s="33">
        <v>85723.5</v>
      </c>
    </row>
    <row r="119" spans="1:4" ht="82.5" x14ac:dyDescent="0.25">
      <c r="A119" s="6" t="s">
        <v>190</v>
      </c>
      <c r="B119" s="34" t="s">
        <v>189</v>
      </c>
      <c r="C119" s="40">
        <f>54496.9+627.3</f>
        <v>55124.200000000004</v>
      </c>
    </row>
    <row r="120" spans="1:4" ht="49.5" x14ac:dyDescent="0.25">
      <c r="A120" s="6" t="s">
        <v>102</v>
      </c>
      <c r="B120" s="34" t="s">
        <v>90</v>
      </c>
      <c r="C120" s="33">
        <v>5026.5</v>
      </c>
    </row>
    <row r="121" spans="1:4" s="20" customFormat="1" ht="33" x14ac:dyDescent="0.25">
      <c r="A121" s="6" t="s">
        <v>218</v>
      </c>
      <c r="B121" s="34" t="s">
        <v>217</v>
      </c>
      <c r="C121" s="33">
        <v>280.2</v>
      </c>
      <c r="D121" s="19"/>
    </row>
    <row r="122" spans="1:4" s="20" customFormat="1" ht="49.5" x14ac:dyDescent="0.25">
      <c r="A122" s="6" t="s">
        <v>105</v>
      </c>
      <c r="B122" s="34" t="s">
        <v>91</v>
      </c>
      <c r="C122" s="33">
        <v>13377.4</v>
      </c>
      <c r="D122" s="19"/>
    </row>
    <row r="123" spans="1:4" s="20" customFormat="1" x14ac:dyDescent="0.25">
      <c r="A123" s="6" t="s">
        <v>78</v>
      </c>
      <c r="B123" s="34" t="s">
        <v>92</v>
      </c>
      <c r="C123" s="33">
        <v>44757.3</v>
      </c>
      <c r="D123" s="19"/>
    </row>
    <row r="124" spans="1:4" s="20" customFormat="1" ht="33" x14ac:dyDescent="0.25">
      <c r="A124" s="8" t="s">
        <v>79</v>
      </c>
      <c r="B124" s="32" t="s">
        <v>93</v>
      </c>
      <c r="C124" s="33">
        <f>C125+C126+C127+C128+C129+C130</f>
        <v>2012731.2</v>
      </c>
      <c r="D124" s="19"/>
    </row>
    <row r="125" spans="1:4" s="20" customFormat="1" ht="49.5" x14ac:dyDescent="0.25">
      <c r="A125" s="6" t="s">
        <v>192</v>
      </c>
      <c r="B125" s="34" t="s">
        <v>94</v>
      </c>
      <c r="C125" s="33">
        <v>1939747.7</v>
      </c>
      <c r="D125" s="19"/>
    </row>
    <row r="126" spans="1:4" s="20" customFormat="1" ht="115.5" x14ac:dyDescent="0.25">
      <c r="A126" s="6" t="s">
        <v>193</v>
      </c>
      <c r="B126" s="34" t="s">
        <v>95</v>
      </c>
      <c r="C126" s="33">
        <v>44406</v>
      </c>
      <c r="D126" s="19"/>
    </row>
    <row r="127" spans="1:4" s="20" customFormat="1" ht="82.5" x14ac:dyDescent="0.25">
      <c r="A127" s="21" t="s">
        <v>110</v>
      </c>
      <c r="B127" s="34" t="s">
        <v>96</v>
      </c>
      <c r="C127" s="33">
        <v>19661.400000000001</v>
      </c>
      <c r="D127" s="19"/>
    </row>
    <row r="128" spans="1:4" s="20" customFormat="1" ht="82.5" x14ac:dyDescent="0.25">
      <c r="A128" s="21" t="s">
        <v>188</v>
      </c>
      <c r="B128" s="34" t="s">
        <v>97</v>
      </c>
      <c r="C128" s="33">
        <v>5.0999999999999996</v>
      </c>
      <c r="D128" s="19"/>
    </row>
    <row r="129" spans="1:4" s="20" customFormat="1" ht="82.5" x14ac:dyDescent="0.25">
      <c r="A129" s="6" t="s">
        <v>140</v>
      </c>
      <c r="B129" s="34" t="s">
        <v>139</v>
      </c>
      <c r="C129" s="33">
        <v>2060.6</v>
      </c>
      <c r="D129" s="19"/>
    </row>
    <row r="130" spans="1:4" ht="49.5" x14ac:dyDescent="0.25">
      <c r="A130" s="6" t="s">
        <v>80</v>
      </c>
      <c r="B130" s="34" t="s">
        <v>98</v>
      </c>
      <c r="C130" s="33">
        <v>6850.4</v>
      </c>
    </row>
    <row r="131" spans="1:4" x14ac:dyDescent="0.25">
      <c r="A131" s="8" t="s">
        <v>81</v>
      </c>
      <c r="B131" s="32" t="s">
        <v>99</v>
      </c>
      <c r="C131" s="33">
        <f>C132+C133</f>
        <v>58311.3</v>
      </c>
    </row>
    <row r="132" spans="1:4" ht="99" x14ac:dyDescent="0.25">
      <c r="A132" s="8" t="s">
        <v>243</v>
      </c>
      <c r="B132" s="34" t="s">
        <v>202</v>
      </c>
      <c r="C132" s="36">
        <v>48903.1</v>
      </c>
    </row>
    <row r="133" spans="1:4" ht="33" x14ac:dyDescent="0.25">
      <c r="A133" s="6" t="s">
        <v>82</v>
      </c>
      <c r="B133" s="34" t="s">
        <v>100</v>
      </c>
      <c r="C133" s="33">
        <f>8272.2+1136</f>
        <v>9408.2000000000007</v>
      </c>
    </row>
    <row r="134" spans="1:4" ht="99" x14ac:dyDescent="0.25">
      <c r="A134" s="6" t="s">
        <v>244</v>
      </c>
      <c r="B134" s="43" t="s">
        <v>245</v>
      </c>
      <c r="C134" s="44">
        <f>C135</f>
        <v>9.1999999999999993</v>
      </c>
    </row>
    <row r="135" spans="1:4" ht="47.25" customHeight="1" x14ac:dyDescent="0.25">
      <c r="A135" s="6" t="s">
        <v>246</v>
      </c>
      <c r="B135" s="43" t="s">
        <v>247</v>
      </c>
      <c r="C135" s="44">
        <v>9.1999999999999993</v>
      </c>
    </row>
    <row r="136" spans="1:4" ht="66" x14ac:dyDescent="0.25">
      <c r="A136" s="6" t="s">
        <v>248</v>
      </c>
      <c r="B136" s="43" t="s">
        <v>249</v>
      </c>
      <c r="C136" s="45">
        <f>C137</f>
        <v>-36344.1</v>
      </c>
    </row>
    <row r="137" spans="1:4" ht="76.7" customHeight="1" x14ac:dyDescent="0.25">
      <c r="A137" s="6" t="s">
        <v>250</v>
      </c>
      <c r="B137" s="43" t="s">
        <v>251</v>
      </c>
      <c r="C137" s="45">
        <v>-36344.1</v>
      </c>
    </row>
    <row r="138" spans="1:4" x14ac:dyDescent="0.25">
      <c r="A138" s="49" t="s">
        <v>83</v>
      </c>
      <c r="B138" s="50"/>
      <c r="C138" s="31">
        <f>C15+C111</f>
        <v>5061284.4000000004</v>
      </c>
    </row>
  </sheetData>
  <mergeCells count="4">
    <mergeCell ref="A11:C11"/>
    <mergeCell ref="A16:B16"/>
    <mergeCell ref="A52:B52"/>
    <mergeCell ref="A138:B138"/>
  </mergeCells>
  <printOptions horizontalCentered="1"/>
  <pageMargins left="0.39370078740157483" right="1.7716535433070868" top="0.78740157480314965" bottom="0.78740157480314965" header="0.39370078740157483" footer="0.39370078740157483"/>
  <pageSetup paperSize="9" scale="71" firstPageNumber="1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</vt:lpstr>
      <vt:lpstr>'2022 год'!Заголовки_для_печати</vt:lpstr>
      <vt:lpstr>'2022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Крыловская Ираида Александровна</cp:lastModifiedBy>
  <cp:lastPrinted>2021-12-21T14:26:36Z</cp:lastPrinted>
  <dcterms:created xsi:type="dcterms:W3CDTF">2016-10-26T10:50:46Z</dcterms:created>
  <dcterms:modified xsi:type="dcterms:W3CDTF">2022-01-26T12:49:52Z</dcterms:modified>
</cp:coreProperties>
</file>